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0140" windowHeight="14480" tabRatio="500"/>
  </bookViews>
  <sheets>
    <sheet name="Sheet1" sheetId="1" r:id="rId1"/>
  </sheets>
  <definedNames>
    <definedName name="_xlnm.Print_Area" localSheetId="0">Sheet1!$A$1:$K$33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0" i="1" l="1"/>
  <c r="H17" i="1"/>
  <c r="G17" i="1"/>
  <c r="F17" i="1"/>
  <c r="E17" i="1"/>
  <c r="D17" i="1"/>
  <c r="C17" i="1"/>
  <c r="D30" i="1"/>
  <c r="D31" i="1"/>
  <c r="E30" i="1"/>
  <c r="E31" i="1"/>
  <c r="F30" i="1"/>
  <c r="F31" i="1"/>
  <c r="G30" i="1"/>
  <c r="G31" i="1"/>
  <c r="H30" i="1"/>
  <c r="H31" i="1"/>
  <c r="I17" i="1"/>
  <c r="I30" i="1"/>
  <c r="I31" i="1"/>
  <c r="J17" i="1"/>
  <c r="J30" i="1"/>
  <c r="J31" i="1"/>
  <c r="K17" i="1"/>
  <c r="K30" i="1"/>
  <c r="K31" i="1"/>
  <c r="C31" i="1"/>
</calcChain>
</file>

<file path=xl/sharedStrings.xml><?xml version="1.0" encoding="utf-8"?>
<sst xmlns="http://schemas.openxmlformats.org/spreadsheetml/2006/main" count="64" uniqueCount="43">
  <si>
    <t>Name</t>
  </si>
  <si>
    <t>Specialty</t>
  </si>
  <si>
    <t>Pediatrics</t>
  </si>
  <si>
    <t>OB/GYN</t>
  </si>
  <si>
    <t>ENT</t>
  </si>
  <si>
    <t>Department of Surgery</t>
  </si>
  <si>
    <t>General</t>
  </si>
  <si>
    <t>Total</t>
  </si>
  <si>
    <t>Gastro</t>
  </si>
  <si>
    <t>Cardio</t>
  </si>
  <si>
    <t>Ortho</t>
  </si>
  <si>
    <t>St. James</t>
  </si>
  <si>
    <t>Samuels</t>
  </si>
  <si>
    <t>Dustin</t>
  </si>
  <si>
    <t>Autumn</t>
  </si>
  <si>
    <t>Weckensen</t>
  </si>
  <si>
    <t>Underwood</t>
  </si>
  <si>
    <t>Master</t>
  </si>
  <si>
    <t>Douglas</t>
  </si>
  <si>
    <t>Putter</t>
  </si>
  <si>
    <t>O’Connell</t>
  </si>
  <si>
    <t>Jackson</t>
  </si>
  <si>
    <t>Hersh</t>
  </si>
  <si>
    <t>Stanley</t>
  </si>
  <si>
    <t>Qestrom</t>
  </si>
  <si>
    <t>Fixer</t>
  </si>
  <si>
    <t>Eason</t>
  </si>
  <si>
    <t>Urology</t>
  </si>
  <si>
    <t>Kessler</t>
  </si>
  <si>
    <t>Subtotal</t>
  </si>
  <si>
    <t>Department of Medicine</t>
  </si>
  <si>
    <t>Lesko</t>
  </si>
  <si>
    <t>Barton</t>
  </si>
  <si>
    <t>Reaper</t>
  </si>
  <si>
    <t>Flores</t>
  </si>
  <si>
    <t>Walberger</t>
  </si>
  <si>
    <t>Appts</t>
  </si>
  <si>
    <t>PT Days</t>
  </si>
  <si>
    <t>Dis</t>
  </si>
  <si>
    <t>Gost</t>
  </si>
  <si>
    <r>
      <rPr>
        <i/>
        <sz val="12"/>
        <color theme="1"/>
        <rFont val="Times New Roman"/>
      </rPr>
      <t>Notes:</t>
    </r>
    <r>
      <rPr>
        <sz val="12"/>
        <color theme="1"/>
        <rFont val="Times New Roman"/>
      </rPr>
      <t xml:space="preserve"> (1) Appts: appointments; Dis: discharges (all hospitals); PT Days: patient days (all hospitals). (2) ENT: ear, nose, throat; OB/GYN: obstetrics/gynecology. </t>
    </r>
  </si>
  <si>
    <t>Int Med</t>
  </si>
  <si>
    <t>Table 7.2 Medical Associates Utilization Statistics for Middleboro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</si>
</sst>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Cambria"/>
    </font>
    <font>
      <sz val="8"/>
      <name val="Calibri"/>
      <family val="2"/>
      <scheme val="minor"/>
    </font>
    <font>
      <sz val="11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Times New Roman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1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/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3" fontId="1" fillId="0" borderId="5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3" fontId="2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0" fillId="0" borderId="0" xfId="0" applyNumberFormat="1" applyFont="1"/>
    <xf numFmtId="2" fontId="0" fillId="0" borderId="0" xfId="0" applyNumberForma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="200" zoomScaleNormal="200" zoomScalePageLayoutView="200" workbookViewId="0">
      <selection activeCell="H5" sqref="H5"/>
    </sheetView>
  </sheetViews>
  <sheetFormatPr baseColWidth="10" defaultRowHeight="16" x14ac:dyDescent="0.2"/>
  <cols>
    <col min="1" max="2" width="9.6640625" customWidth="1"/>
    <col min="3" max="3" width="7.1640625" customWidth="1"/>
    <col min="4" max="4" width="8.6640625" customWidth="1"/>
    <col min="5" max="6" width="7.1640625" customWidth="1"/>
    <col min="7" max="7" width="8.33203125" customWidth="1"/>
    <col min="8" max="9" width="7.1640625" customWidth="1"/>
    <col min="10" max="10" width="8.33203125" customWidth="1"/>
    <col min="11" max="11" width="7.1640625" customWidth="1"/>
    <col min="12" max="12" width="6" customWidth="1"/>
    <col min="13" max="13" width="4.83203125" customWidth="1"/>
  </cols>
  <sheetData>
    <row r="1" spans="1:13" ht="17" thickBot="1" x14ac:dyDescent="0.25">
      <c r="A1" s="24" t="s">
        <v>42</v>
      </c>
      <c r="B1" s="22"/>
      <c r="C1" s="22"/>
      <c r="D1" s="23"/>
      <c r="E1" s="22"/>
      <c r="F1" s="22"/>
      <c r="G1" s="22"/>
      <c r="H1" s="22"/>
      <c r="I1" s="22"/>
      <c r="J1" s="22"/>
      <c r="K1" s="22"/>
    </row>
    <row r="2" spans="1:13" ht="17" thickBot="1" x14ac:dyDescent="0.25">
      <c r="A2" s="1"/>
      <c r="B2" s="2"/>
      <c r="C2" s="37">
        <v>2019</v>
      </c>
      <c r="D2" s="38"/>
      <c r="E2" s="39"/>
      <c r="F2" s="37">
        <v>2018</v>
      </c>
      <c r="G2" s="38"/>
      <c r="H2" s="38"/>
      <c r="I2" s="37">
        <v>2017</v>
      </c>
      <c r="J2" s="38"/>
      <c r="K2" s="39"/>
      <c r="L2" s="3"/>
      <c r="M2" s="4"/>
    </row>
    <row r="3" spans="1:13" ht="23" customHeight="1" thickBot="1" x14ac:dyDescent="0.25">
      <c r="A3" s="25" t="s">
        <v>0</v>
      </c>
      <c r="B3" s="26" t="s">
        <v>1</v>
      </c>
      <c r="C3" s="26" t="s">
        <v>36</v>
      </c>
      <c r="D3" s="27" t="s">
        <v>37</v>
      </c>
      <c r="E3" s="26" t="s">
        <v>38</v>
      </c>
      <c r="F3" s="28" t="s">
        <v>36</v>
      </c>
      <c r="G3" s="29" t="s">
        <v>37</v>
      </c>
      <c r="H3" s="26" t="s">
        <v>38</v>
      </c>
      <c r="I3" s="28" t="s">
        <v>36</v>
      </c>
      <c r="J3" s="26" t="s">
        <v>37</v>
      </c>
      <c r="K3" s="26" t="s">
        <v>38</v>
      </c>
      <c r="L3" s="4"/>
      <c r="M3" s="4"/>
    </row>
    <row r="4" spans="1:13" ht="17" thickBot="1" x14ac:dyDescent="0.25">
      <c r="A4" s="35" t="s">
        <v>30</v>
      </c>
      <c r="B4" s="36"/>
      <c r="C4" s="36"/>
      <c r="D4" s="36"/>
      <c r="E4" s="36"/>
      <c r="F4" s="36"/>
      <c r="G4" s="6"/>
      <c r="H4" s="6"/>
      <c r="I4" s="6"/>
      <c r="J4" s="6"/>
      <c r="K4" s="7"/>
      <c r="L4" s="4"/>
      <c r="M4" s="4"/>
    </row>
    <row r="5" spans="1:13" ht="17" thickBot="1" x14ac:dyDescent="0.25">
      <c r="A5" s="8" t="s">
        <v>11</v>
      </c>
      <c r="B5" s="9" t="s">
        <v>2</v>
      </c>
      <c r="C5" s="16">
        <v>5521</v>
      </c>
      <c r="D5" s="1">
        <v>120</v>
      </c>
      <c r="E5" s="9">
        <v>45</v>
      </c>
      <c r="F5" s="10">
        <v>5432</v>
      </c>
      <c r="G5" s="1">
        <v>135</v>
      </c>
      <c r="H5" s="9">
        <v>40</v>
      </c>
      <c r="I5" s="10">
        <v>5234</v>
      </c>
      <c r="J5" s="9">
        <v>178</v>
      </c>
      <c r="K5" s="9">
        <v>59</v>
      </c>
      <c r="L5" s="4"/>
      <c r="M5" s="4"/>
    </row>
    <row r="6" spans="1:13" ht="17" customHeight="1" thickBot="1" x14ac:dyDescent="0.25">
      <c r="A6" s="8" t="s">
        <v>12</v>
      </c>
      <c r="B6" s="9" t="s">
        <v>2</v>
      </c>
      <c r="C6" s="17">
        <v>5167</v>
      </c>
      <c r="D6" s="1">
        <v>114</v>
      </c>
      <c r="E6" s="9">
        <v>29</v>
      </c>
      <c r="F6" s="10">
        <v>5234</v>
      </c>
      <c r="G6" s="1">
        <v>123</v>
      </c>
      <c r="H6" s="9">
        <v>30</v>
      </c>
      <c r="I6" s="10">
        <v>5005</v>
      </c>
      <c r="J6" s="9">
        <v>126</v>
      </c>
      <c r="K6" s="9">
        <v>32</v>
      </c>
      <c r="L6" s="4"/>
      <c r="M6" s="4"/>
    </row>
    <row r="7" spans="1:13" ht="17" customHeight="1" thickBot="1" x14ac:dyDescent="0.25">
      <c r="A7" s="8" t="s">
        <v>33</v>
      </c>
      <c r="B7" s="9" t="s">
        <v>2</v>
      </c>
      <c r="C7" s="17">
        <v>5234</v>
      </c>
      <c r="D7" s="1">
        <v>99</v>
      </c>
      <c r="E7" s="9">
        <v>25</v>
      </c>
      <c r="F7" s="10">
        <v>5134</v>
      </c>
      <c r="G7" s="1">
        <v>102</v>
      </c>
      <c r="H7" s="9">
        <v>24</v>
      </c>
      <c r="I7" s="10">
        <v>4687</v>
      </c>
      <c r="J7" s="9">
        <v>98</v>
      </c>
      <c r="K7" s="9">
        <v>32</v>
      </c>
      <c r="L7" s="4"/>
      <c r="M7" s="4"/>
    </row>
    <row r="8" spans="1:13" ht="17" customHeight="1" thickBot="1" x14ac:dyDescent="0.25">
      <c r="A8" s="8" t="s">
        <v>39</v>
      </c>
      <c r="B8" s="9" t="s">
        <v>3</v>
      </c>
      <c r="C8" s="17">
        <v>4319</v>
      </c>
      <c r="D8" s="1">
        <v>720</v>
      </c>
      <c r="E8" s="9">
        <v>177</v>
      </c>
      <c r="F8" s="10">
        <v>4138</v>
      </c>
      <c r="G8" s="1">
        <v>734</v>
      </c>
      <c r="H8" s="9">
        <v>164</v>
      </c>
      <c r="I8" s="10">
        <v>4023</v>
      </c>
      <c r="J8" s="9">
        <v>793</v>
      </c>
      <c r="K8" s="9">
        <v>170</v>
      </c>
      <c r="L8" s="4"/>
      <c r="M8" s="4"/>
    </row>
    <row r="9" spans="1:13" ht="17" customHeight="1" thickBot="1" x14ac:dyDescent="0.25">
      <c r="A9" s="8" t="s">
        <v>13</v>
      </c>
      <c r="B9" s="9" t="s">
        <v>3</v>
      </c>
      <c r="C9" s="17">
        <v>4625</v>
      </c>
      <c r="D9" s="1">
        <v>650</v>
      </c>
      <c r="E9" s="9">
        <v>193</v>
      </c>
      <c r="F9" s="10">
        <v>4456</v>
      </c>
      <c r="G9" s="1">
        <v>645</v>
      </c>
      <c r="H9" s="9">
        <v>187</v>
      </c>
      <c r="I9" s="10">
        <v>4044</v>
      </c>
      <c r="J9" s="9">
        <v>696</v>
      </c>
      <c r="K9" s="9">
        <v>190</v>
      </c>
      <c r="L9" s="4"/>
      <c r="M9" s="4"/>
    </row>
    <row r="10" spans="1:13" ht="17" customHeight="1" thickBot="1" x14ac:dyDescent="0.25">
      <c r="A10" s="8" t="s">
        <v>14</v>
      </c>
      <c r="B10" s="9" t="s">
        <v>8</v>
      </c>
      <c r="C10" s="17">
        <v>2789</v>
      </c>
      <c r="D10" s="1">
        <v>755</v>
      </c>
      <c r="E10" s="9">
        <v>156</v>
      </c>
      <c r="F10" s="10">
        <v>2705</v>
      </c>
      <c r="G10" s="1">
        <v>745</v>
      </c>
      <c r="H10" s="9">
        <v>144</v>
      </c>
      <c r="I10" s="10">
        <v>2656</v>
      </c>
      <c r="J10" s="9">
        <v>801</v>
      </c>
      <c r="K10" s="9">
        <v>131</v>
      </c>
      <c r="L10" s="4"/>
      <c r="M10" s="4"/>
    </row>
    <row r="11" spans="1:13" ht="17" customHeight="1" thickBot="1" x14ac:dyDescent="0.25">
      <c r="A11" s="14" t="s">
        <v>16</v>
      </c>
      <c r="B11" s="9" t="s">
        <v>9</v>
      </c>
      <c r="C11" s="17">
        <v>4456</v>
      </c>
      <c r="D11" s="1">
        <v>677</v>
      </c>
      <c r="E11" s="9">
        <v>133</v>
      </c>
      <c r="F11" s="10">
        <v>4178</v>
      </c>
      <c r="G11" s="1">
        <v>606</v>
      </c>
      <c r="H11" s="9">
        <v>105</v>
      </c>
      <c r="I11" s="10">
        <v>4277</v>
      </c>
      <c r="J11" s="9">
        <v>545</v>
      </c>
      <c r="K11" s="9">
        <v>109</v>
      </c>
      <c r="L11" s="4"/>
      <c r="M11" s="4"/>
    </row>
    <row r="12" spans="1:13" ht="17" customHeight="1" thickBot="1" x14ac:dyDescent="0.25">
      <c r="A12" s="8" t="s">
        <v>17</v>
      </c>
      <c r="B12" s="9" t="s">
        <v>41</v>
      </c>
      <c r="C12" s="17">
        <v>3623</v>
      </c>
      <c r="D12" s="1">
        <v>492</v>
      </c>
      <c r="E12" s="9">
        <v>102</v>
      </c>
      <c r="F12" s="10">
        <v>4263</v>
      </c>
      <c r="G12" s="1">
        <v>501</v>
      </c>
      <c r="H12" s="9">
        <v>102</v>
      </c>
      <c r="I12" s="10">
        <v>2330</v>
      </c>
      <c r="J12" s="9">
        <v>535</v>
      </c>
      <c r="K12" s="9">
        <v>135</v>
      </c>
      <c r="L12" s="4"/>
      <c r="M12" s="4"/>
    </row>
    <row r="13" spans="1:13" ht="17" customHeight="1" thickBot="1" x14ac:dyDescent="0.25">
      <c r="A13" s="8" t="s">
        <v>31</v>
      </c>
      <c r="B13" s="9" t="s">
        <v>41</v>
      </c>
      <c r="C13" s="17">
        <v>4034</v>
      </c>
      <c r="D13" s="1">
        <v>560</v>
      </c>
      <c r="E13" s="9">
        <v>102</v>
      </c>
      <c r="F13" s="10">
        <v>4083</v>
      </c>
      <c r="G13" s="1">
        <v>525</v>
      </c>
      <c r="H13" s="9">
        <v>98</v>
      </c>
      <c r="I13" s="10">
        <v>4405</v>
      </c>
      <c r="J13" s="9">
        <v>555</v>
      </c>
      <c r="K13" s="9">
        <v>99</v>
      </c>
      <c r="L13" s="4"/>
      <c r="M13" s="4"/>
    </row>
    <row r="14" spans="1:13" ht="17" customHeight="1" thickBot="1" x14ac:dyDescent="0.25">
      <c r="A14" s="8" t="s">
        <v>28</v>
      </c>
      <c r="B14" s="9" t="s">
        <v>41</v>
      </c>
      <c r="C14" s="17">
        <v>4256</v>
      </c>
      <c r="D14" s="1">
        <v>712</v>
      </c>
      <c r="E14" s="9">
        <v>161</v>
      </c>
      <c r="F14" s="10">
        <v>2033</v>
      </c>
      <c r="G14" s="1">
        <v>204</v>
      </c>
      <c r="H14" s="9">
        <v>45</v>
      </c>
      <c r="I14" s="9">
        <v>0</v>
      </c>
      <c r="J14" s="9">
        <v>0</v>
      </c>
      <c r="K14" s="9">
        <v>0</v>
      </c>
      <c r="L14" s="4"/>
      <c r="M14" s="4"/>
    </row>
    <row r="15" spans="1:13" ht="17" customHeight="1" thickBot="1" x14ac:dyDescent="0.25">
      <c r="A15" s="8" t="s">
        <v>18</v>
      </c>
      <c r="B15" s="9" t="s">
        <v>41</v>
      </c>
      <c r="C15" s="17">
        <v>4340</v>
      </c>
      <c r="D15" s="1">
        <v>820</v>
      </c>
      <c r="E15" s="9">
        <v>210</v>
      </c>
      <c r="F15" s="10">
        <v>4256</v>
      </c>
      <c r="G15" s="1">
        <v>834</v>
      </c>
      <c r="H15" s="9">
        <v>187</v>
      </c>
      <c r="I15" s="10">
        <v>4456</v>
      </c>
      <c r="J15" s="9">
        <v>902</v>
      </c>
      <c r="K15" s="9">
        <v>167</v>
      </c>
      <c r="L15" s="4"/>
      <c r="M15" s="4"/>
    </row>
    <row r="16" spans="1:13" ht="17" customHeight="1" thickBot="1" x14ac:dyDescent="0.25">
      <c r="A16" s="8" t="s">
        <v>32</v>
      </c>
      <c r="B16" s="9" t="s">
        <v>41</v>
      </c>
      <c r="C16" s="17">
        <v>4206</v>
      </c>
      <c r="D16" s="1">
        <v>850</v>
      </c>
      <c r="E16" s="9">
        <v>177</v>
      </c>
      <c r="F16" s="10">
        <v>4256</v>
      </c>
      <c r="G16" s="1">
        <v>654</v>
      </c>
      <c r="H16" s="9">
        <v>152</v>
      </c>
      <c r="I16" s="10">
        <v>4124</v>
      </c>
      <c r="J16" s="9">
        <v>756</v>
      </c>
      <c r="K16" s="9">
        <v>165</v>
      </c>
      <c r="L16" s="4"/>
      <c r="M16" s="4"/>
    </row>
    <row r="17" spans="1:13" ht="17" customHeight="1" thickBot="1" x14ac:dyDescent="0.25">
      <c r="A17" s="30" t="s">
        <v>29</v>
      </c>
      <c r="B17" s="31"/>
      <c r="C17" s="18">
        <f t="shared" ref="C17:K17" si="0">SUM(C5:C16)</f>
        <v>52570</v>
      </c>
      <c r="D17" s="18">
        <f t="shared" si="0"/>
        <v>6569</v>
      </c>
      <c r="E17" s="18">
        <f t="shared" si="0"/>
        <v>1510</v>
      </c>
      <c r="F17" s="18">
        <f t="shared" si="0"/>
        <v>50168</v>
      </c>
      <c r="G17" s="18">
        <f t="shared" si="0"/>
        <v>5808</v>
      </c>
      <c r="H17" s="18">
        <f t="shared" si="0"/>
        <v>1278</v>
      </c>
      <c r="I17" s="12">
        <f t="shared" si="0"/>
        <v>45241</v>
      </c>
      <c r="J17" s="12">
        <f t="shared" si="0"/>
        <v>5985</v>
      </c>
      <c r="K17" s="12">
        <f t="shared" si="0"/>
        <v>1289</v>
      </c>
      <c r="L17" s="4"/>
      <c r="M17" s="4"/>
    </row>
    <row r="18" spans="1:13" ht="17" customHeight="1" thickBot="1" x14ac:dyDescent="0.25">
      <c r="A18" s="35" t="s">
        <v>5</v>
      </c>
      <c r="B18" s="36"/>
      <c r="C18" s="36"/>
      <c r="D18" s="36"/>
      <c r="E18" s="36"/>
      <c r="F18" s="36"/>
      <c r="G18" s="6"/>
      <c r="H18" s="6"/>
      <c r="I18" s="6"/>
      <c r="J18" s="6"/>
      <c r="K18" s="7"/>
      <c r="L18" s="4"/>
      <c r="M18" s="4"/>
    </row>
    <row r="19" spans="1:13" ht="17" customHeight="1" thickBot="1" x14ac:dyDescent="0.25">
      <c r="A19" s="8" t="s">
        <v>34</v>
      </c>
      <c r="B19" s="9" t="s">
        <v>6</v>
      </c>
      <c r="C19" s="10">
        <v>2546</v>
      </c>
      <c r="D19" s="9">
        <v>870</v>
      </c>
      <c r="E19" s="11">
        <v>215</v>
      </c>
      <c r="F19" s="10">
        <v>2206</v>
      </c>
      <c r="G19" s="9">
        <v>830</v>
      </c>
      <c r="H19" s="11">
        <v>204</v>
      </c>
      <c r="I19" s="10">
        <v>2345</v>
      </c>
      <c r="J19" s="9">
        <v>854</v>
      </c>
      <c r="K19" s="9">
        <v>207</v>
      </c>
      <c r="L19" s="4"/>
      <c r="M19" s="19"/>
    </row>
    <row r="20" spans="1:13" ht="17" customHeight="1" thickBot="1" x14ac:dyDescent="0.25">
      <c r="A20" s="8" t="s">
        <v>19</v>
      </c>
      <c r="B20" s="9" t="s">
        <v>6</v>
      </c>
      <c r="C20" s="9">
        <v>912</v>
      </c>
      <c r="D20" s="9">
        <v>630</v>
      </c>
      <c r="E20" s="11">
        <v>126</v>
      </c>
      <c r="F20" s="10">
        <v>1112</v>
      </c>
      <c r="G20" s="9">
        <v>720</v>
      </c>
      <c r="H20" s="11">
        <v>160</v>
      </c>
      <c r="I20" s="10">
        <v>1345</v>
      </c>
      <c r="J20" s="9">
        <v>779</v>
      </c>
      <c r="K20" s="9">
        <v>199</v>
      </c>
      <c r="L20" s="4"/>
      <c r="M20" s="20"/>
    </row>
    <row r="21" spans="1:13" ht="17" customHeight="1" thickBot="1" x14ac:dyDescent="0.25">
      <c r="A21" s="8" t="s">
        <v>20</v>
      </c>
      <c r="B21" s="9" t="s">
        <v>6</v>
      </c>
      <c r="C21" s="10">
        <v>1456</v>
      </c>
      <c r="D21" s="9">
        <v>416</v>
      </c>
      <c r="E21" s="11">
        <v>104</v>
      </c>
      <c r="F21" s="10">
        <v>1045</v>
      </c>
      <c r="G21" s="9">
        <v>418</v>
      </c>
      <c r="H21" s="11">
        <v>103</v>
      </c>
      <c r="I21" s="9">
        <v>867</v>
      </c>
      <c r="J21" s="9">
        <v>436</v>
      </c>
      <c r="K21" s="9">
        <v>109</v>
      </c>
      <c r="L21" s="4"/>
      <c r="M21" s="20"/>
    </row>
    <row r="22" spans="1:13" ht="17" thickBot="1" x14ac:dyDescent="0.25">
      <c r="A22" s="8" t="s">
        <v>21</v>
      </c>
      <c r="B22" s="9" t="s">
        <v>6</v>
      </c>
      <c r="C22" s="10">
        <v>1843</v>
      </c>
      <c r="D22" s="9">
        <v>792</v>
      </c>
      <c r="E22" s="11">
        <v>167</v>
      </c>
      <c r="F22" s="10">
        <v>1678</v>
      </c>
      <c r="G22" s="9">
        <v>722</v>
      </c>
      <c r="H22" s="11">
        <v>134</v>
      </c>
      <c r="I22" s="10">
        <v>1767</v>
      </c>
      <c r="J22" s="9">
        <v>812</v>
      </c>
      <c r="K22" s="9">
        <v>99</v>
      </c>
      <c r="L22" s="4"/>
      <c r="M22" s="20"/>
    </row>
    <row r="23" spans="1:13" ht="17" thickBot="1" x14ac:dyDescent="0.25">
      <c r="A23" s="8" t="s">
        <v>22</v>
      </c>
      <c r="B23" s="9" t="s">
        <v>6</v>
      </c>
      <c r="C23" s="10">
        <v>1245</v>
      </c>
      <c r="D23" s="10">
        <v>1200</v>
      </c>
      <c r="E23" s="11">
        <v>267</v>
      </c>
      <c r="F23" s="10">
        <v>1045</v>
      </c>
      <c r="G23" s="10">
        <v>1103</v>
      </c>
      <c r="H23" s="11">
        <v>245</v>
      </c>
      <c r="I23" s="10">
        <v>1956</v>
      </c>
      <c r="J23" s="10">
        <v>1223</v>
      </c>
      <c r="K23" s="9">
        <v>265</v>
      </c>
      <c r="L23" s="4"/>
      <c r="M23" s="20"/>
    </row>
    <row r="24" spans="1:13" ht="17" thickBot="1" x14ac:dyDescent="0.25">
      <c r="A24" s="8" t="s">
        <v>35</v>
      </c>
      <c r="B24" s="9" t="s">
        <v>4</v>
      </c>
      <c r="C24" s="17">
        <v>2845</v>
      </c>
      <c r="D24" s="1">
        <v>504</v>
      </c>
      <c r="E24" s="9">
        <v>131</v>
      </c>
      <c r="F24" s="10">
        <v>2840</v>
      </c>
      <c r="G24" s="1">
        <v>512</v>
      </c>
      <c r="H24" s="9">
        <v>134</v>
      </c>
      <c r="I24" s="10">
        <v>3405</v>
      </c>
      <c r="J24" s="9">
        <v>529</v>
      </c>
      <c r="K24" s="9">
        <v>143</v>
      </c>
      <c r="M24" s="21"/>
    </row>
    <row r="25" spans="1:13" ht="17" thickBot="1" x14ac:dyDescent="0.25">
      <c r="A25" s="14" t="s">
        <v>15</v>
      </c>
      <c r="B25" s="9" t="s">
        <v>4</v>
      </c>
      <c r="C25" s="17">
        <v>2945</v>
      </c>
      <c r="D25" s="1">
        <v>483</v>
      </c>
      <c r="E25" s="9">
        <v>104</v>
      </c>
      <c r="F25" s="10">
        <v>2834</v>
      </c>
      <c r="G25" s="1">
        <v>477</v>
      </c>
      <c r="H25" s="9">
        <v>99</v>
      </c>
      <c r="I25" s="10">
        <v>2341</v>
      </c>
      <c r="J25" s="9">
        <v>490</v>
      </c>
      <c r="K25" s="9">
        <v>105</v>
      </c>
      <c r="M25" s="21"/>
    </row>
    <row r="26" spans="1:13" ht="17" thickBot="1" x14ac:dyDescent="0.25">
      <c r="A26" s="8" t="s">
        <v>23</v>
      </c>
      <c r="B26" s="9" t="s">
        <v>10</v>
      </c>
      <c r="C26" s="10">
        <v>1766</v>
      </c>
      <c r="D26" s="10">
        <v>1544</v>
      </c>
      <c r="E26" s="11">
        <v>279</v>
      </c>
      <c r="F26" s="10">
        <v>1862</v>
      </c>
      <c r="G26" s="10">
        <v>1647</v>
      </c>
      <c r="H26" s="11">
        <v>298</v>
      </c>
      <c r="I26" s="10">
        <v>2645</v>
      </c>
      <c r="J26" s="10">
        <v>1767</v>
      </c>
      <c r="K26" s="9">
        <v>202</v>
      </c>
      <c r="M26" s="21"/>
    </row>
    <row r="27" spans="1:13" ht="17" thickBot="1" x14ac:dyDescent="0.25">
      <c r="A27" s="8" t="s">
        <v>24</v>
      </c>
      <c r="B27" s="9" t="s">
        <v>10</v>
      </c>
      <c r="C27" s="10">
        <v>1799</v>
      </c>
      <c r="D27" s="10">
        <v>1433</v>
      </c>
      <c r="E27" s="11">
        <v>220</v>
      </c>
      <c r="F27" s="10">
        <v>1566</v>
      </c>
      <c r="G27" s="10">
        <v>1153</v>
      </c>
      <c r="H27" s="11">
        <v>208</v>
      </c>
      <c r="I27" s="10">
        <v>2675</v>
      </c>
      <c r="J27" s="10">
        <v>1254</v>
      </c>
      <c r="K27" s="9">
        <v>267</v>
      </c>
      <c r="M27" s="21"/>
    </row>
    <row r="28" spans="1:13" ht="17" thickBot="1" x14ac:dyDescent="0.25">
      <c r="A28" s="8" t="s">
        <v>25</v>
      </c>
      <c r="B28" s="9" t="s">
        <v>27</v>
      </c>
      <c r="C28" s="10">
        <v>2403</v>
      </c>
      <c r="D28" s="11">
        <v>578</v>
      </c>
      <c r="E28" s="9">
        <v>143</v>
      </c>
      <c r="F28" s="10">
        <v>2202</v>
      </c>
      <c r="G28" s="11">
        <v>598</v>
      </c>
      <c r="H28" s="9">
        <v>142</v>
      </c>
      <c r="I28" s="10">
        <v>2005</v>
      </c>
      <c r="J28" s="9">
        <v>612</v>
      </c>
      <c r="K28" s="9">
        <v>157</v>
      </c>
      <c r="M28" s="21"/>
    </row>
    <row r="29" spans="1:13" ht="17" thickBot="1" x14ac:dyDescent="0.25">
      <c r="A29" s="8" t="s">
        <v>26</v>
      </c>
      <c r="B29" s="9" t="s">
        <v>41</v>
      </c>
      <c r="C29" s="10">
        <v>1645</v>
      </c>
      <c r="D29" s="11">
        <v>457</v>
      </c>
      <c r="E29" s="9">
        <v>101</v>
      </c>
      <c r="F29" s="10">
        <v>1470</v>
      </c>
      <c r="G29" s="11">
        <v>459</v>
      </c>
      <c r="H29" s="9">
        <v>101</v>
      </c>
      <c r="I29" s="10">
        <v>1034</v>
      </c>
      <c r="J29" s="9">
        <v>499</v>
      </c>
      <c r="K29" s="9">
        <v>101</v>
      </c>
      <c r="M29" s="21"/>
    </row>
    <row r="30" spans="1:13" ht="17" thickBot="1" x14ac:dyDescent="0.25">
      <c r="A30" s="30" t="s">
        <v>29</v>
      </c>
      <c r="B30" s="31"/>
      <c r="C30" s="12">
        <f>SUM(C19:C29)</f>
        <v>21405</v>
      </c>
      <c r="D30" s="12">
        <f t="shared" ref="D30:K30" si="1">SUM(D19:D29)</f>
        <v>8907</v>
      </c>
      <c r="E30" s="12">
        <f t="shared" si="1"/>
        <v>1857</v>
      </c>
      <c r="F30" s="12">
        <f t="shared" si="1"/>
        <v>19860</v>
      </c>
      <c r="G30" s="12">
        <f t="shared" si="1"/>
        <v>8639</v>
      </c>
      <c r="H30" s="12">
        <f t="shared" si="1"/>
        <v>1828</v>
      </c>
      <c r="I30" s="12">
        <f t="shared" si="1"/>
        <v>22385</v>
      </c>
      <c r="J30" s="12">
        <f t="shared" si="1"/>
        <v>9255</v>
      </c>
      <c r="K30" s="12">
        <f t="shared" si="1"/>
        <v>1854</v>
      </c>
      <c r="M30" s="21"/>
    </row>
    <row r="31" spans="1:13" ht="17" thickBot="1" x14ac:dyDescent="0.25">
      <c r="A31" s="5" t="s">
        <v>7</v>
      </c>
      <c r="B31" s="7"/>
      <c r="C31" s="12">
        <f t="shared" ref="C31:K31" si="2">C17+C30</f>
        <v>73975</v>
      </c>
      <c r="D31" s="12">
        <f t="shared" si="2"/>
        <v>15476</v>
      </c>
      <c r="E31" s="12">
        <f t="shared" si="2"/>
        <v>3367</v>
      </c>
      <c r="F31" s="12">
        <f t="shared" si="2"/>
        <v>70028</v>
      </c>
      <c r="G31" s="12">
        <f t="shared" si="2"/>
        <v>14447</v>
      </c>
      <c r="H31" s="12">
        <f t="shared" si="2"/>
        <v>3106</v>
      </c>
      <c r="I31" s="12">
        <f t="shared" si="2"/>
        <v>67626</v>
      </c>
      <c r="J31" s="12">
        <f t="shared" si="2"/>
        <v>15240</v>
      </c>
      <c r="K31" s="12">
        <f t="shared" si="2"/>
        <v>3143</v>
      </c>
      <c r="M31" s="21"/>
    </row>
    <row r="32" spans="1:13" ht="15" customHeight="1" x14ac:dyDescent="0.2">
      <c r="A32" s="32" t="s">
        <v>40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M32" s="19"/>
    </row>
    <row r="33" spans="1:13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M33" s="19"/>
    </row>
    <row r="34" spans="1:13" x14ac:dyDescent="0.2">
      <c r="A34" s="13"/>
      <c r="B34" s="13"/>
      <c r="C34" s="15"/>
      <c r="D34" s="13"/>
      <c r="E34" s="13"/>
      <c r="F34" s="13"/>
      <c r="G34" s="13"/>
      <c r="H34" s="13"/>
      <c r="I34" s="13"/>
      <c r="J34" s="13"/>
      <c r="K34" s="13"/>
    </row>
    <row r="39" spans="1:13" x14ac:dyDescent="0.2">
      <c r="F39" s="13"/>
      <c r="G39" s="13"/>
    </row>
  </sheetData>
  <mergeCells count="8">
    <mergeCell ref="A30:B30"/>
    <mergeCell ref="A32:K33"/>
    <mergeCell ref="A18:F18"/>
    <mergeCell ref="A4:F4"/>
    <mergeCell ref="C2:E2"/>
    <mergeCell ref="F2:H2"/>
    <mergeCell ref="I2:K2"/>
    <mergeCell ref="A17:B17"/>
  </mergeCells>
  <phoneticPr fontId="4" type="noConversion"/>
  <printOptions horizontalCentered="1"/>
  <pageMargins left="0.75" right="0.75" top="1" bottom="1" header="0.5" footer="0.5"/>
  <pageSetup orientation="portrait" horizontalDpi="4294967292" verticalDpi="4294967292"/>
  <headerFooter>
    <oddHeader>&amp;C&amp;"Calibri,Regular"&amp;K000000Middleboro - 2nd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2016-03-19T19:20:23Z</cp:lastPrinted>
  <dcterms:created xsi:type="dcterms:W3CDTF">2016-03-19T15:00:17Z</dcterms:created>
  <dcterms:modified xsi:type="dcterms:W3CDTF">2017-02-09T03:54:20Z</dcterms:modified>
</cp:coreProperties>
</file>